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685" documentId="8_{939F28F6-F58C-4415-9DC5-1992C59D6248}" xr6:coauthVersionLast="47" xr6:coauthVersionMax="47" xr10:uidLastSave="{31BC8719-DA6D-4028-AFDE-E52EBF432974}"/>
  <bookViews>
    <workbookView xWindow="29940" yWindow="1200" windowWidth="38700" windowHeight="16530" tabRatio="688" activeTab="4" xr2:uid="{FC6B9B43-A031-4070-BB43-6C5F4C760FB6}"/>
  </bookViews>
  <sheets>
    <sheet name="Etableringskostnad" sheetId="7" r:id="rId1"/>
    <sheet name="Faste, løpende kostnader" sheetId="4" r:id="rId2"/>
    <sheet name="Variable kostnader" sheetId="3" r:id="rId3"/>
    <sheet name="Opsjon" sheetId="8" r:id="rId4"/>
    <sheet name="Evalueringssummer" sheetId="6" r:id="rId5"/>
  </sheets>
  <definedNames>
    <definedName name="_xlnm.Print_Area" localSheetId="1">'Faste, løpende kostnader'!$A:$C</definedName>
    <definedName name="_xlnm.Print_Area" localSheetId="2">'Variable kostnader'!$A$1:$B$20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F5" i="3" s="1"/>
  <c r="B13" i="8"/>
  <c r="F17" i="8" s="1"/>
  <c r="D17" i="6" s="1"/>
  <c r="A15" i="6"/>
  <c r="A14" i="6"/>
  <c r="A13" i="6"/>
  <c r="A5" i="3"/>
  <c r="C5" i="4"/>
  <c r="C4" i="4"/>
  <c r="D11" i="3"/>
  <c r="D19" i="3"/>
  <c r="D18" i="3"/>
  <c r="D12" i="3"/>
  <c r="E8" i="8"/>
  <c r="E7" i="8"/>
  <c r="E6" i="8"/>
  <c r="E5" i="8"/>
  <c r="B4" i="7"/>
  <c r="D11" i="6" s="1"/>
  <c r="B6" i="4"/>
  <c r="C8" i="4" s="1"/>
  <c r="C12" i="6" s="1"/>
  <c r="D12" i="6" s="1"/>
  <c r="A16" i="6"/>
  <c r="B3" i="8" l="1"/>
  <c r="D16" i="6" s="1"/>
  <c r="E13" i="3"/>
  <c r="C14" i="6" s="1"/>
  <c r="D14" i="6" s="1"/>
  <c r="E20" i="3"/>
  <c r="C15" i="6" s="1"/>
  <c r="D15" i="6" s="1"/>
  <c r="C13" i="6"/>
  <c r="D13" i="6" l="1"/>
  <c r="D19" i="6" s="1"/>
</calcChain>
</file>

<file path=xl/sharedStrings.xml><?xml version="1.0" encoding="utf-8"?>
<sst xmlns="http://schemas.openxmlformats.org/spreadsheetml/2006/main" count="80" uniqueCount="69">
  <si>
    <t>Etableringskostnader (engangskostnad)</t>
  </si>
  <si>
    <t>Tilbudt fastpris for etablering</t>
  </si>
  <si>
    <t>Spesifisering av prisposter knyttet til etablering</t>
  </si>
  <si>
    <t>Etablering av Datarom med strøm og kjøling</t>
  </si>
  <si>
    <t>Ferdig installert strømkurser (A og B) for 32 rack, klare for tilkobling til PDUer</t>
  </si>
  <si>
    <t>Plassering og jording 32 rack med tilkobling PDUer til stømkurser</t>
  </si>
  <si>
    <t>Ferdig installert fiber fra MMR til Datarommet</t>
  </si>
  <si>
    <t>Tilkobling valgt fiberleverandør i MMR</t>
  </si>
  <si>
    <t>Etablering av eksklusivt lagerrom</t>
  </si>
  <si>
    <t>Annet</t>
  </si>
  <si>
    <t xml:space="preserve">Faste, løpende kostnader </t>
  </si>
  <si>
    <t>Ytelse</t>
  </si>
  <si>
    <t>Tilbudt fast månedlig pris</t>
  </si>
  <si>
    <t>Årlig pris</t>
  </si>
  <si>
    <t>Datarom</t>
  </si>
  <si>
    <t>Lagerrom</t>
  </si>
  <si>
    <t>Sum månedlig tilbudt pris - faste, løpende kostnader</t>
  </si>
  <si>
    <t>Sum evalueringspris årlige faste, løpende kostnader</t>
  </si>
  <si>
    <t xml:space="preserve">Variable kostnader </t>
  </si>
  <si>
    <t>Case 1 - strømforbruk</t>
  </si>
  <si>
    <t>Estimert månedlig strømforbruk, kWh</t>
  </si>
  <si>
    <t>Tilgjengeligjort kW strømkapasitet</t>
  </si>
  <si>
    <t>Estimert spottpris strøm  inkl. nettleie og avgifter, kr/kWh (estimat for Leverandørens innkjøpspris)</t>
  </si>
  <si>
    <t>Leverandørens maksimale, bindende påslagsprosent</t>
  </si>
  <si>
    <t>Sum månedlig evalueringspris</t>
  </si>
  <si>
    <t>Sum årlig evalueringspris case 1</t>
  </si>
  <si>
    <t>Case 2 - Timebaserte ytelser</t>
  </si>
  <si>
    <t>Tilbudt bindende timepris</t>
  </si>
  <si>
    <t>Estimert antall timer per år</t>
  </si>
  <si>
    <t>Årlig evaluringspris</t>
  </si>
  <si>
    <t>Sum årlig evalueringspris case 2</t>
  </si>
  <si>
    <t>Varemottak og varehåndtering, jf. krav 4.2.3</t>
  </si>
  <si>
    <t>Følgetjeneste, jf. krav 4.2.3</t>
  </si>
  <si>
    <t xml:space="preserve">Case 3 - Smart Hands, jf. krav 4.3.8 </t>
  </si>
  <si>
    <t>Teknisk kvalifisert personell</t>
  </si>
  <si>
    <t>Estimer antall timer per år</t>
  </si>
  <si>
    <t>Sum årlig  evalueringspris case 3</t>
  </si>
  <si>
    <t>Nivå 1</t>
  </si>
  <si>
    <t>Nivå 2</t>
  </si>
  <si>
    <t>Opsjon 1 - Økt strømkapasitet, jf. krav 10.1.1</t>
  </si>
  <si>
    <t>Tilbudt bindende pris - Opsjon 1</t>
  </si>
  <si>
    <t>Aktiviteter og utstyr</t>
  </si>
  <si>
    <t>Enhetspris</t>
  </si>
  <si>
    <t>Enhet</t>
  </si>
  <si>
    <t>Antall</t>
  </si>
  <si>
    <t>Sum pris</t>
  </si>
  <si>
    <t>[Leverandøren spesifiserer]</t>
  </si>
  <si>
    <t>Opsjon 2 - Utøkning av antall rack i Datarommet etter etablering, jf. krav  10.1.2</t>
  </si>
  <si>
    <t>Tilbudt bindende fastpris for etablering av 1 rack - Opsjon 2</t>
  </si>
  <si>
    <t>Spesifisering av prisposter - Opsjon 2</t>
  </si>
  <si>
    <t>Pris</t>
  </si>
  <si>
    <t>Spesifisering</t>
  </si>
  <si>
    <t>Evalueringspris 4 rack</t>
  </si>
  <si>
    <t>Installasjon av strømkurser (A+B) klare for PDU tilkobling</t>
  </si>
  <si>
    <t>Stk</t>
  </si>
  <si>
    <t>400V, 32A, 3-faset</t>
  </si>
  <si>
    <t>Plassering av ett rack på anvist plass med jording. PDUer monteres vertikalt i rack med tilkobling til stømkurser (A+B).</t>
  </si>
  <si>
    <t>Kunden leverer rack og PDUer for montering</t>
  </si>
  <si>
    <t>Tildelingskriterium Pris</t>
  </si>
  <si>
    <t>Ytelser</t>
  </si>
  <si>
    <t>Vekt</t>
  </si>
  <si>
    <t>Årlige evalueringspriser</t>
  </si>
  <si>
    <t>Evalueringspriser for avtalens maksimale varighet</t>
  </si>
  <si>
    <t>Etableringskostnad</t>
  </si>
  <si>
    <t>-</t>
  </si>
  <si>
    <t>Faste, løpende kostnader</t>
  </si>
  <si>
    <t>Opsjon 2 - Utøkning av antall rack</t>
  </si>
  <si>
    <t xml:space="preserve">Prissetting av ev. ikke-vesentlige avvik  </t>
  </si>
  <si>
    <t>Leverandørens totale evalueringspris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</si>
</sst>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* #,##0_-;\-* #,##0_-;_-* &quot;-&quot;??_-;_-@_-"/>
    <numFmt numFmtId="166" formatCode="_ [$kr-414]\ * #,##0.00_ ;_ [$kr-414]\ * \-#,##0.00_ ;_ [$kr-414]\ * &quot;-&quot;??_ ;_ @_ "/>
    <numFmt numFmtId="167" formatCode="_-&quot;kr&quot;\ * #,##0_-;\-&quot;kr&quot;\ * #,##0_-;_-&quot;kr&quot;\ * &quot;-&quot;??_-;_-@_-"/>
    <numFmt numFmtId="168" formatCode="_ [$kr-414]\ * #,##0_ ;_ [$kr-414]\ * \-#,##0_ ;_ [$kr-414]\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2" fillId="0" borderId="0" xfId="0" applyNumberFormat="1" applyFont="1"/>
    <xf numFmtId="0" fontId="3" fillId="0" borderId="0" xfId="0" applyFont="1"/>
    <xf numFmtId="0" fontId="2" fillId="3" borderId="0" xfId="0" applyFont="1" applyFill="1" applyAlignment="1">
      <alignment horizontal="center" wrapText="1"/>
    </xf>
    <xf numFmtId="0" fontId="4" fillId="0" borderId="0" xfId="0" applyFont="1"/>
    <xf numFmtId="0" fontId="0" fillId="0" borderId="0" xfId="0" quotePrefix="1" applyAlignment="1">
      <alignment horizontal="left" indent="1"/>
    </xf>
    <xf numFmtId="0" fontId="0" fillId="2" borderId="0" xfId="0" applyFill="1"/>
    <xf numFmtId="0" fontId="6" fillId="0" borderId="0" xfId="0" applyFont="1" applyAlignment="1">
      <alignment wrapText="1"/>
    </xf>
    <xf numFmtId="0" fontId="2" fillId="3" borderId="0" xfId="0" applyFont="1" applyFill="1" applyAlignment="1">
      <alignment horizontal="left"/>
    </xf>
    <xf numFmtId="43" fontId="0" fillId="2" borderId="0" xfId="1" applyFont="1" applyFill="1"/>
    <xf numFmtId="0" fontId="0" fillId="0" borderId="0" xfId="0" applyAlignment="1">
      <alignment horizontal="right"/>
    </xf>
    <xf numFmtId="0" fontId="0" fillId="0" borderId="0" xfId="0" quotePrefix="1" applyAlignment="1">
      <alignment horizontal="right" indent="1"/>
    </xf>
    <xf numFmtId="0" fontId="5" fillId="0" borderId="0" xfId="0" applyFont="1"/>
    <xf numFmtId="43" fontId="0" fillId="0" borderId="0" xfId="1" applyFont="1" applyFill="1"/>
    <xf numFmtId="9" fontId="0" fillId="0" borderId="0" xfId="2" applyFont="1"/>
    <xf numFmtId="166" fontId="0" fillId="2" borderId="0" xfId="1" applyNumberFormat="1" applyFont="1" applyFill="1"/>
    <xf numFmtId="166" fontId="0" fillId="0" borderId="0" xfId="0" applyNumberFormat="1"/>
    <xf numFmtId="44" fontId="0" fillId="2" borderId="0" xfId="3" applyFont="1" applyFill="1"/>
    <xf numFmtId="0" fontId="0" fillId="0" borderId="0" xfId="0" applyAlignment="1">
      <alignment wrapText="1"/>
    </xf>
    <xf numFmtId="0" fontId="5" fillId="0" borderId="0" xfId="0" quotePrefix="1" applyFont="1" applyAlignment="1">
      <alignment wrapText="1"/>
    </xf>
    <xf numFmtId="0" fontId="3" fillId="4" borderId="0" xfId="0" applyFont="1" applyFill="1"/>
    <xf numFmtId="0" fontId="0" fillId="4" borderId="0" xfId="0" applyFill="1"/>
    <xf numFmtId="0" fontId="2" fillId="5" borderId="0" xfId="0" applyFont="1" applyFill="1" applyAlignment="1">
      <alignment wrapText="1"/>
    </xf>
    <xf numFmtId="0" fontId="2" fillId="5" borderId="0" xfId="0" applyFont="1" applyFill="1"/>
    <xf numFmtId="0" fontId="2" fillId="4" borderId="0" xfId="0" applyFont="1" applyFill="1"/>
    <xf numFmtId="0" fontId="2" fillId="5" borderId="0" xfId="0" applyFont="1" applyFill="1" applyAlignment="1">
      <alignment horizontal="center" vertical="center" wrapText="1"/>
    </xf>
    <xf numFmtId="44" fontId="0" fillId="2" borderId="0" xfId="3" applyFont="1" applyFill="1" applyAlignment="1">
      <alignment wrapText="1"/>
    </xf>
    <xf numFmtId="0" fontId="2" fillId="0" borderId="0" xfId="0" applyFont="1" applyAlignment="1">
      <alignment wrapText="1"/>
    </xf>
    <xf numFmtId="44" fontId="2" fillId="0" borderId="0" xfId="3" applyFont="1" applyAlignment="1">
      <alignment wrapText="1"/>
    </xf>
    <xf numFmtId="0" fontId="3" fillId="6" borderId="0" xfId="0" applyFont="1" applyFill="1"/>
    <xf numFmtId="0" fontId="0" fillId="6" borderId="0" xfId="0" applyFill="1"/>
    <xf numFmtId="164" fontId="0" fillId="0" borderId="0" xfId="1" applyNumberFormat="1" applyFont="1" applyFill="1"/>
    <xf numFmtId="44" fontId="0" fillId="0" borderId="0" xfId="3" quotePrefix="1" applyFont="1" applyAlignment="1">
      <alignment horizontal="right" indent="1"/>
    </xf>
    <xf numFmtId="0" fontId="8" fillId="4" borderId="0" xfId="0" applyFont="1" applyFill="1"/>
    <xf numFmtId="0" fontId="2" fillId="6" borderId="0" xfId="0" applyFont="1" applyFill="1" applyAlignment="1">
      <alignment wrapText="1"/>
    </xf>
    <xf numFmtId="166" fontId="0" fillId="2" borderId="0" xfId="3" applyNumberFormat="1" applyFont="1" applyFill="1"/>
    <xf numFmtId="44" fontId="0" fillId="0" borderId="0" xfId="3" applyFont="1"/>
    <xf numFmtId="0" fontId="2" fillId="5" borderId="0" xfId="0" quotePrefix="1" applyFont="1" applyFill="1" applyAlignment="1">
      <alignment horizontal="left" indent="1"/>
    </xf>
    <xf numFmtId="0" fontId="0" fillId="4" borderId="0" xfId="0" quotePrefix="1" applyFill="1" applyAlignment="1">
      <alignment horizontal="right" indent="1"/>
    </xf>
    <xf numFmtId="166" fontId="0" fillId="0" borderId="0" xfId="0" applyNumberFormat="1" applyAlignment="1">
      <alignment horizontal="right"/>
    </xf>
    <xf numFmtId="44" fontId="0" fillId="0" borderId="0" xfId="3" applyFont="1" applyFill="1"/>
    <xf numFmtId="0" fontId="9" fillId="5" borderId="0" xfId="0" applyFont="1" applyFill="1" applyAlignment="1">
      <alignment wrapText="1"/>
    </xf>
    <xf numFmtId="167" fontId="2" fillId="0" borderId="0" xfId="0" applyNumberFormat="1" applyFont="1"/>
    <xf numFmtId="0" fontId="2" fillId="6" borderId="0" xfId="0" applyFont="1" applyFill="1"/>
    <xf numFmtId="0" fontId="2" fillId="5" borderId="0" xfId="0" applyFont="1" applyFill="1" applyAlignment="1">
      <alignment horizontal="left" wrapText="1"/>
    </xf>
    <xf numFmtId="44" fontId="2" fillId="5" borderId="0" xfId="3" applyFont="1" applyFill="1" applyAlignment="1">
      <alignment wrapText="1"/>
    </xf>
    <xf numFmtId="0" fontId="0" fillId="5" borderId="0" xfId="0" applyFill="1"/>
    <xf numFmtId="164" fontId="0" fillId="0" borderId="0" xfId="0" applyNumberFormat="1"/>
    <xf numFmtId="164" fontId="2" fillId="5" borderId="0" xfId="1" applyNumberFormat="1" applyFont="1" applyFill="1"/>
    <xf numFmtId="0" fontId="10" fillId="4" borderId="0" xfId="0" applyFont="1" applyFill="1"/>
    <xf numFmtId="0" fontId="11" fillId="0" borderId="0" xfId="0" applyFont="1"/>
    <xf numFmtId="0" fontId="6" fillId="0" borderId="0" xfId="0" applyFont="1"/>
    <xf numFmtId="9" fontId="0" fillId="0" borderId="0" xfId="2" applyFont="1" applyFill="1"/>
    <xf numFmtId="44" fontId="1" fillId="0" borderId="0" xfId="3" applyFont="1" applyFill="1"/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left" wrapText="1"/>
    </xf>
    <xf numFmtId="167" fontId="2" fillId="6" borderId="0" xfId="3" applyNumberFormat="1" applyFont="1" applyFill="1"/>
    <xf numFmtId="0" fontId="2" fillId="5" borderId="0" xfId="0" applyFont="1" applyFill="1" applyAlignment="1">
      <alignment horizontal="center" wrapText="1"/>
    </xf>
    <xf numFmtId="44" fontId="2" fillId="6" borderId="0" xfId="0" applyNumberFormat="1" applyFont="1" applyFill="1"/>
    <xf numFmtId="0" fontId="2" fillId="5" borderId="0" xfId="0" applyFont="1" applyFill="1" applyAlignment="1">
      <alignment horizontal="center"/>
    </xf>
    <xf numFmtId="167" fontId="2" fillId="0" borderId="0" xfId="3" applyNumberFormat="1" applyFont="1"/>
    <xf numFmtId="0" fontId="0" fillId="0" borderId="0" xfId="0" applyAlignment="1">
      <alignment horizontal="left" indent="1"/>
    </xf>
    <xf numFmtId="0" fontId="2" fillId="5" borderId="0" xfId="0" applyFont="1" applyFill="1" applyAlignment="1">
      <alignment horizontal="left" indent="1"/>
    </xf>
    <xf numFmtId="43" fontId="2" fillId="5" borderId="0" xfId="1" applyFont="1" applyFill="1" applyAlignment="1">
      <alignment wrapText="1"/>
    </xf>
    <xf numFmtId="0" fontId="2" fillId="5" borderId="0" xfId="0" quotePrefix="1" applyFont="1" applyFill="1" applyAlignment="1">
      <alignment horizontal="left" wrapText="1" indent="1"/>
    </xf>
    <xf numFmtId="0" fontId="0" fillId="4" borderId="0" xfId="0" applyFill="1" applyAlignment="1">
      <alignment horizontal="right" indent="1"/>
    </xf>
    <xf numFmtId="0" fontId="2" fillId="4" borderId="0" xfId="0" quotePrefix="1" applyFont="1" applyFill="1" applyAlignment="1">
      <alignment horizontal="left"/>
    </xf>
    <xf numFmtId="168" fontId="2" fillId="0" borderId="0" xfId="0" applyNumberFormat="1" applyFont="1"/>
    <xf numFmtId="167" fontId="2" fillId="5" borderId="0" xfId="3" applyNumberFormat="1" applyFont="1" applyFill="1" applyAlignment="1">
      <alignment wrapText="1"/>
    </xf>
    <xf numFmtId="168" fontId="0" fillId="0" borderId="0" xfId="1" applyNumberFormat="1" applyFont="1"/>
    <xf numFmtId="9" fontId="2" fillId="2" borderId="0" xfId="2" applyFont="1" applyFill="1"/>
    <xf numFmtId="0" fontId="0" fillId="0" borderId="0" xfId="0" quotePrefix="1" applyAlignment="1">
      <alignment horizontal="left" wrapText="1" indent="1"/>
    </xf>
  </cellXfs>
  <cellStyles count="4">
    <cellStyle name="Komma" xfId="1" builtinId="3"/>
    <cellStyle name="Normal" xfId="0" builtinId="0"/>
    <cellStyle name="Prosent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7</xdr:row>
      <xdr:rowOff>180975</xdr:rowOff>
    </xdr:to>
    <xdr:sp macro="" textlink="">
      <xdr:nvSpPr>
        <xdr:cNvPr id="7" name="TekstSylinder 1">
          <a:extLst>
            <a:ext uri="{FF2B5EF4-FFF2-40B4-BE49-F238E27FC236}">
              <a16:creationId xmlns:a16="http://schemas.microsoft.com/office/drawing/2014/main" id="{A882E356-34D3-9943-ED4C-53E03521AF93}"/>
            </a:ext>
          </a:extLst>
        </xdr:cNvPr>
        <xdr:cNvSpPr txBox="1"/>
      </xdr:nvSpPr>
      <xdr:spPr>
        <a:xfrm>
          <a:off x="0" y="0"/>
          <a:ext cx="3676650" cy="1514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I dette arket beregnes Leverandørens evalueringspriser for underkriteriene "Hovedytelsen" og "Opsjon 3" som sammen utgjør tildelingskriteriet Pris, se konkurransegrunnlaget punkt 5.2.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Leverandøren skal ikke fylle ut celler eller gjøre endringer i dette arket. </a:t>
          </a:r>
        </a:p>
        <a:p>
          <a:pPr marL="0" indent="0" algn="l"/>
          <a:endParaRPr lang="en-US" sz="1100"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A771-B572-4046-8A4C-24E18681ACE2}">
  <sheetPr>
    <pageSetUpPr fitToPage="1"/>
  </sheetPr>
  <dimension ref="A2:B14"/>
  <sheetViews>
    <sheetView zoomScale="140" zoomScaleNormal="140" workbookViewId="0">
      <selection activeCell="C18" sqref="C18"/>
    </sheetView>
  </sheetViews>
  <sheetFormatPr baseColWidth="10" defaultColWidth="11.453125" defaultRowHeight="14.5" x14ac:dyDescent="0.35"/>
  <cols>
    <col min="1" max="1" width="69.7265625" customWidth="1"/>
    <col min="2" max="2" width="21.453125" customWidth="1"/>
  </cols>
  <sheetData>
    <row r="2" spans="1:2" ht="21" x14ac:dyDescent="0.5">
      <c r="A2" s="31" t="s">
        <v>0</v>
      </c>
      <c r="B2" s="32"/>
    </row>
    <row r="3" spans="1:2" x14ac:dyDescent="0.35">
      <c r="A3" s="24"/>
      <c r="B3" s="48"/>
    </row>
    <row r="4" spans="1:2" x14ac:dyDescent="0.35">
      <c r="A4" s="46" t="s">
        <v>1</v>
      </c>
      <c r="B4" s="71">
        <f>SUM(Etableringskostnad!B7:B13)</f>
        <v>0</v>
      </c>
    </row>
    <row r="5" spans="1:2" x14ac:dyDescent="0.35">
      <c r="A5" s="29"/>
      <c r="B5" s="30"/>
    </row>
    <row r="6" spans="1:2" x14ac:dyDescent="0.35">
      <c r="A6" s="24" t="s">
        <v>2</v>
      </c>
      <c r="B6" s="47"/>
    </row>
    <row r="7" spans="1:2" x14ac:dyDescent="0.35">
      <c r="A7" s="20" t="s">
        <v>3</v>
      </c>
      <c r="B7" s="28"/>
    </row>
    <row r="8" spans="1:2" x14ac:dyDescent="0.35">
      <c r="A8" s="9" t="s">
        <v>4</v>
      </c>
      <c r="B8" s="28"/>
    </row>
    <row r="9" spans="1:2" x14ac:dyDescent="0.35">
      <c r="A9" s="9" t="s">
        <v>5</v>
      </c>
      <c r="B9" s="28"/>
    </row>
    <row r="10" spans="1:2" x14ac:dyDescent="0.35">
      <c r="A10" s="20" t="s">
        <v>6</v>
      </c>
      <c r="B10" s="28"/>
    </row>
    <row r="11" spans="1:2" x14ac:dyDescent="0.35">
      <c r="A11" s="20" t="s">
        <v>7</v>
      </c>
      <c r="B11" s="28"/>
    </row>
    <row r="12" spans="1:2" x14ac:dyDescent="0.35">
      <c r="A12" s="20" t="s">
        <v>8</v>
      </c>
      <c r="B12" s="28"/>
    </row>
    <row r="13" spans="1:2" x14ac:dyDescent="0.35">
      <c r="A13" s="56" t="s">
        <v>9</v>
      </c>
      <c r="B13" s="28">
        <v>0</v>
      </c>
    </row>
    <row r="14" spans="1:2" x14ac:dyDescent="0.35">
      <c r="A14" s="29"/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&amp;L&amp;F</oddHeader>
    <oddFooter>&amp;LFane: &amp;A
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78D5-9A6C-41BC-8402-6EE124854BCC}">
  <dimension ref="A1:D8"/>
  <sheetViews>
    <sheetView workbookViewId="0">
      <selection activeCell="B12" sqref="B12"/>
    </sheetView>
  </sheetViews>
  <sheetFormatPr baseColWidth="10" defaultColWidth="11.453125" defaultRowHeight="14.5" x14ac:dyDescent="0.35"/>
  <cols>
    <col min="1" max="1" width="49.1796875" bestFit="1" customWidth="1"/>
    <col min="2" max="2" width="16.1796875" customWidth="1"/>
    <col min="3" max="3" width="17.1796875" customWidth="1"/>
  </cols>
  <sheetData>
    <row r="1" spans="1:4" ht="21" x14ac:dyDescent="0.5">
      <c r="A1" s="22" t="s">
        <v>10</v>
      </c>
      <c r="B1" s="23"/>
      <c r="C1" s="23"/>
    </row>
    <row r="2" spans="1:4" x14ac:dyDescent="0.35">
      <c r="A2" s="23"/>
      <c r="B2" s="26"/>
      <c r="C2" s="23"/>
    </row>
    <row r="3" spans="1:4" ht="29" x14ac:dyDescent="0.35">
      <c r="A3" s="25" t="s">
        <v>11</v>
      </c>
      <c r="B3" s="27" t="s">
        <v>12</v>
      </c>
      <c r="C3" s="25" t="s">
        <v>13</v>
      </c>
      <c r="D3" s="6"/>
    </row>
    <row r="4" spans="1:4" x14ac:dyDescent="0.35">
      <c r="A4" s="53" t="s">
        <v>14</v>
      </c>
      <c r="B4" s="17"/>
      <c r="C4" s="18">
        <f>B4*12</f>
        <v>0</v>
      </c>
    </row>
    <row r="5" spans="1:4" x14ac:dyDescent="0.35">
      <c r="A5" t="s">
        <v>15</v>
      </c>
      <c r="B5" s="17"/>
      <c r="C5" s="18">
        <f>B5*12</f>
        <v>0</v>
      </c>
    </row>
    <row r="6" spans="1:4" x14ac:dyDescent="0.35">
      <c r="A6" t="s">
        <v>16</v>
      </c>
      <c r="B6" s="18">
        <f>B4+B5</f>
        <v>0</v>
      </c>
    </row>
    <row r="8" spans="1:4" x14ac:dyDescent="0.35">
      <c r="A8" s="1" t="s">
        <v>17</v>
      </c>
      <c r="C8" s="70">
        <f>B6*12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&amp;LFane: &amp;A
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A4D2-A6E9-4422-AB06-4910FE5DEA7B}">
  <sheetPr>
    <pageSetUpPr fitToPage="1"/>
  </sheetPr>
  <dimension ref="A1:F24"/>
  <sheetViews>
    <sheetView zoomScaleNormal="100" workbookViewId="0">
      <selection activeCell="F5" sqref="F5"/>
    </sheetView>
  </sheetViews>
  <sheetFormatPr baseColWidth="10" defaultColWidth="11.453125" defaultRowHeight="14.5" x14ac:dyDescent="0.35"/>
  <cols>
    <col min="1" max="1" width="37.26953125" customWidth="1"/>
    <col min="2" max="2" width="19.26953125" customWidth="1"/>
    <col min="3" max="3" width="23" customWidth="1"/>
    <col min="4" max="4" width="26.81640625" customWidth="1"/>
    <col min="5" max="5" width="22" customWidth="1"/>
    <col min="6" max="6" width="22.54296875" customWidth="1"/>
    <col min="7" max="7" width="15" bestFit="1" customWidth="1"/>
  </cols>
  <sheetData>
    <row r="1" spans="1:6" ht="21" x14ac:dyDescent="0.5">
      <c r="A1" s="22" t="s">
        <v>18</v>
      </c>
      <c r="B1" s="23"/>
      <c r="C1" s="23"/>
      <c r="D1" s="23"/>
      <c r="E1" s="23"/>
      <c r="F1" s="23"/>
    </row>
    <row r="2" spans="1:6" ht="21" x14ac:dyDescent="0.5">
      <c r="A2" s="4"/>
    </row>
    <row r="3" spans="1:6" ht="15.5" x14ac:dyDescent="0.35">
      <c r="A3" s="35" t="s">
        <v>19</v>
      </c>
      <c r="B3" s="23"/>
      <c r="C3" s="23"/>
      <c r="D3" s="23"/>
      <c r="E3" s="23"/>
      <c r="F3" s="23"/>
    </row>
    <row r="4" spans="1:6" ht="77.25" customHeight="1" x14ac:dyDescent="0.35">
      <c r="A4" s="43" t="s">
        <v>20</v>
      </c>
      <c r="B4" s="43" t="s">
        <v>21</v>
      </c>
      <c r="C4" s="24" t="s">
        <v>22</v>
      </c>
      <c r="D4" s="24" t="s">
        <v>23</v>
      </c>
      <c r="E4" s="24" t="s">
        <v>24</v>
      </c>
      <c r="F4" s="24" t="s">
        <v>25</v>
      </c>
    </row>
    <row r="5" spans="1:6" x14ac:dyDescent="0.35">
      <c r="A5" s="33">
        <f>B5*30*24</f>
        <v>115200</v>
      </c>
      <c r="B5" s="33">
        <v>160</v>
      </c>
      <c r="C5" s="18">
        <v>1.5</v>
      </c>
      <c r="D5" s="73"/>
      <c r="E5" s="55" t="str">
        <f>IF(D5="","",A5*C5*(1+D5))</f>
        <v/>
      </c>
      <c r="F5" s="63" t="str">
        <f>IF(D5="","",E5*12)</f>
        <v/>
      </c>
    </row>
    <row r="6" spans="1:6" x14ac:dyDescent="0.35">
      <c r="B6" s="21"/>
    </row>
    <row r="7" spans="1:6" x14ac:dyDescent="0.35">
      <c r="B7" s="21"/>
    </row>
    <row r="8" spans="1:6" ht="15" customHeight="1" x14ac:dyDescent="0.35">
      <c r="D8" s="6"/>
    </row>
    <row r="9" spans="1:6" ht="15.5" x14ac:dyDescent="0.35">
      <c r="A9" s="35" t="s">
        <v>26</v>
      </c>
      <c r="B9" s="26"/>
      <c r="C9" s="26"/>
      <c r="D9" s="26"/>
      <c r="E9" s="23"/>
    </row>
    <row r="10" spans="1:6" ht="29" x14ac:dyDescent="0.35">
      <c r="A10" s="65" t="s">
        <v>11</v>
      </c>
      <c r="B10" s="66" t="s">
        <v>27</v>
      </c>
      <c r="C10" s="66" t="s">
        <v>28</v>
      </c>
      <c r="D10" s="67" t="s">
        <v>29</v>
      </c>
      <c r="E10" s="24" t="s">
        <v>30</v>
      </c>
    </row>
    <row r="11" spans="1:6" ht="29" x14ac:dyDescent="0.35">
      <c r="A11" s="74" t="s">
        <v>31</v>
      </c>
      <c r="B11" s="19"/>
      <c r="C11" s="15">
        <v>100</v>
      </c>
      <c r="D11" s="34">
        <f>B11*C11</f>
        <v>0</v>
      </c>
    </row>
    <row r="12" spans="1:6" x14ac:dyDescent="0.35">
      <c r="A12" s="7" t="s">
        <v>32</v>
      </c>
      <c r="B12" s="19"/>
      <c r="C12" s="15">
        <v>150</v>
      </c>
      <c r="D12" s="34">
        <f>B12*C12</f>
        <v>0</v>
      </c>
    </row>
    <row r="13" spans="1:6" x14ac:dyDescent="0.35">
      <c r="A13" s="7"/>
      <c r="B13" s="42"/>
      <c r="C13" s="15"/>
      <c r="D13" s="34"/>
      <c r="E13" s="44">
        <f>SUM(D11:D12)</f>
        <v>0</v>
      </c>
    </row>
    <row r="14" spans="1:6" x14ac:dyDescent="0.35">
      <c r="A14" s="14"/>
      <c r="B14" s="14"/>
      <c r="C14" s="14"/>
      <c r="D14" s="14"/>
      <c r="E14" s="3"/>
    </row>
    <row r="15" spans="1:6" x14ac:dyDescent="0.35">
      <c r="B15" s="1"/>
      <c r="C15" s="1"/>
    </row>
    <row r="16" spans="1:6" x14ac:dyDescent="0.35">
      <c r="A16" s="69" t="s">
        <v>33</v>
      </c>
      <c r="B16" s="23"/>
      <c r="C16" s="23"/>
      <c r="D16" s="40"/>
      <c r="E16" s="68"/>
    </row>
    <row r="17" spans="1:6" ht="29" x14ac:dyDescent="0.35">
      <c r="A17" s="39" t="s">
        <v>34</v>
      </c>
      <c r="B17" s="24" t="s">
        <v>27</v>
      </c>
      <c r="C17" s="24" t="s">
        <v>35</v>
      </c>
      <c r="D17" s="67" t="s">
        <v>29</v>
      </c>
      <c r="E17" s="46" t="s">
        <v>36</v>
      </c>
    </row>
    <row r="18" spans="1:6" x14ac:dyDescent="0.35">
      <c r="A18" s="64" t="s">
        <v>37</v>
      </c>
      <c r="B18" s="37"/>
      <c r="C18">
        <v>50</v>
      </c>
      <c r="D18" s="41">
        <f>B18*C18</f>
        <v>0</v>
      </c>
    </row>
    <row r="19" spans="1:6" x14ac:dyDescent="0.35">
      <c r="A19" s="64" t="s">
        <v>38</v>
      </c>
      <c r="B19" s="37"/>
      <c r="C19">
        <v>100</v>
      </c>
      <c r="D19" s="41">
        <f>B19*C19</f>
        <v>0</v>
      </c>
    </row>
    <row r="20" spans="1:6" x14ac:dyDescent="0.35">
      <c r="A20" s="29"/>
      <c r="E20" s="44">
        <f>SUM(D18,D19)</f>
        <v>0</v>
      </c>
    </row>
    <row r="24" spans="1:6" x14ac:dyDescent="0.35">
      <c r="F24" s="14"/>
    </row>
  </sheetData>
  <pageMargins left="0.70866141732283472" right="0.70866141732283472" top="0.74803149606299213" bottom="0.74803149606299213" header="0.31496062992125984" footer="0.31496062992125984"/>
  <pageSetup paperSize="0" fitToHeight="0" orientation="landscape" r:id="rId1"/>
  <headerFooter>
    <oddHeader>&amp;L&amp;F</oddHeader>
    <oddFooter>&amp;LFane: &amp;A
Side &amp;P av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3A20-E379-4ED1-A96D-A0EF6F01EF4A}">
  <sheetPr>
    <pageSetUpPr fitToPage="1"/>
  </sheetPr>
  <dimension ref="A2:J21"/>
  <sheetViews>
    <sheetView zoomScale="90" zoomScaleNormal="90" workbookViewId="0">
      <selection activeCell="C22" sqref="C22"/>
    </sheetView>
  </sheetViews>
  <sheetFormatPr baseColWidth="10" defaultColWidth="11.453125" defaultRowHeight="14.5" x14ac:dyDescent="0.35"/>
  <cols>
    <col min="1" max="1" width="38.7265625" customWidth="1"/>
    <col min="2" max="2" width="18.26953125" customWidth="1"/>
    <col min="3" max="3" width="12" customWidth="1"/>
    <col min="4" max="4" width="10.453125" customWidth="1"/>
    <col min="5" max="5" width="20.453125" customWidth="1"/>
    <col min="6" max="6" width="22.453125" customWidth="1"/>
    <col min="7" max="7" width="31.453125" customWidth="1"/>
    <col min="8" max="8" width="17.7265625" customWidth="1"/>
  </cols>
  <sheetData>
    <row r="2" spans="1:10" ht="21" x14ac:dyDescent="0.5">
      <c r="A2" s="26" t="s">
        <v>39</v>
      </c>
      <c r="B2" s="22"/>
      <c r="C2" s="22"/>
      <c r="D2" s="22"/>
      <c r="E2" s="23"/>
    </row>
    <row r="3" spans="1:10" ht="21" x14ac:dyDescent="0.5">
      <c r="A3" s="45" t="s">
        <v>40</v>
      </c>
      <c r="B3" s="59">
        <f>SUM(E5:E8)</f>
        <v>0</v>
      </c>
      <c r="C3" s="31"/>
      <c r="D3" s="31"/>
      <c r="E3" s="32"/>
    </row>
    <row r="4" spans="1:10" x14ac:dyDescent="0.35">
      <c r="A4" s="46" t="s">
        <v>41</v>
      </c>
      <c r="B4" s="60" t="s">
        <v>42</v>
      </c>
      <c r="C4" s="46" t="s">
        <v>43</v>
      </c>
      <c r="D4" s="60" t="s">
        <v>44</v>
      </c>
      <c r="E4" s="60" t="s">
        <v>45</v>
      </c>
      <c r="F4" s="57"/>
      <c r="G4" s="57"/>
    </row>
    <row r="5" spans="1:10" x14ac:dyDescent="0.35">
      <c r="A5" s="8" t="s">
        <v>46</v>
      </c>
      <c r="B5" s="19"/>
      <c r="C5" s="11"/>
      <c r="D5" s="8"/>
      <c r="E5" s="38">
        <f>B5*D5</f>
        <v>0</v>
      </c>
      <c r="F5" s="56"/>
      <c r="G5" s="56"/>
    </row>
    <row r="6" spans="1:10" x14ac:dyDescent="0.35">
      <c r="A6" s="8" t="s">
        <v>46</v>
      </c>
      <c r="B6" s="19"/>
      <c r="C6" s="11"/>
      <c r="D6" s="8"/>
      <c r="E6" s="38">
        <f>B6*D6</f>
        <v>0</v>
      </c>
      <c r="F6" s="56"/>
      <c r="G6" s="56"/>
    </row>
    <row r="7" spans="1:10" x14ac:dyDescent="0.35">
      <c r="A7" s="8" t="s">
        <v>46</v>
      </c>
      <c r="B7" s="19"/>
      <c r="C7" s="11"/>
      <c r="D7" s="8"/>
      <c r="E7" s="38">
        <f>B7*D7</f>
        <v>0</v>
      </c>
      <c r="F7" s="56"/>
      <c r="G7" s="56"/>
    </row>
    <row r="8" spans="1:10" x14ac:dyDescent="0.35">
      <c r="A8" s="8" t="s">
        <v>9</v>
      </c>
      <c r="B8" s="19"/>
      <c r="C8" s="11"/>
      <c r="D8" s="8"/>
      <c r="E8" s="38">
        <f>B8*D8</f>
        <v>0</v>
      </c>
      <c r="F8" s="56"/>
      <c r="G8" s="56"/>
      <c r="I8" s="6"/>
    </row>
    <row r="9" spans="1:10" x14ac:dyDescent="0.35">
      <c r="A9" s="14"/>
      <c r="B9" s="14"/>
      <c r="C9" s="14"/>
      <c r="D9" s="14"/>
      <c r="E9" s="33"/>
      <c r="F9" s="33"/>
      <c r="G9" s="33"/>
      <c r="H9" s="33"/>
    </row>
    <row r="10" spans="1:10" x14ac:dyDescent="0.35">
      <c r="B10" s="1"/>
      <c r="C10" s="1"/>
      <c r="D10" s="1"/>
      <c r="F10" s="1"/>
      <c r="G10" s="1"/>
      <c r="H10" s="1"/>
    </row>
    <row r="12" spans="1:10" x14ac:dyDescent="0.35">
      <c r="A12" s="26" t="s">
        <v>47</v>
      </c>
      <c r="B12" s="23"/>
      <c r="C12" s="23"/>
      <c r="D12" s="23"/>
      <c r="E12" s="23"/>
      <c r="F12" s="23"/>
      <c r="J12" s="6"/>
    </row>
    <row r="13" spans="1:10" ht="29" x14ac:dyDescent="0.35">
      <c r="A13" s="36" t="s">
        <v>48</v>
      </c>
      <c r="B13" s="61">
        <f>(B15*D15+B16*D16)</f>
        <v>0</v>
      </c>
      <c r="C13" s="32"/>
      <c r="D13" s="32"/>
      <c r="E13" s="32"/>
      <c r="F13" s="32"/>
      <c r="J13" s="6"/>
    </row>
    <row r="14" spans="1:10" x14ac:dyDescent="0.35">
      <c r="A14" s="25" t="s">
        <v>49</v>
      </c>
      <c r="B14" s="60" t="s">
        <v>50</v>
      </c>
      <c r="C14" s="46" t="s">
        <v>43</v>
      </c>
      <c r="D14" s="62" t="s">
        <v>44</v>
      </c>
      <c r="E14" s="46" t="s">
        <v>51</v>
      </c>
      <c r="F14" s="60" t="s">
        <v>52</v>
      </c>
    </row>
    <row r="15" spans="1:10" ht="29" x14ac:dyDescent="0.35">
      <c r="A15" s="20" t="s">
        <v>53</v>
      </c>
      <c r="B15" s="19"/>
      <c r="C15" s="15" t="s">
        <v>54</v>
      </c>
      <c r="D15" s="12">
        <v>2</v>
      </c>
      <c r="E15" s="56" t="s">
        <v>55</v>
      </c>
      <c r="F15" s="14"/>
    </row>
    <row r="16" spans="1:10" ht="43.5" x14ac:dyDescent="0.35">
      <c r="A16" s="20" t="s">
        <v>56</v>
      </c>
      <c r="B16" s="19"/>
      <c r="C16" s="15" t="s">
        <v>54</v>
      </c>
      <c r="D16" s="12">
        <v>1</v>
      </c>
      <c r="E16" s="56" t="s">
        <v>57</v>
      </c>
      <c r="F16" s="14"/>
    </row>
    <row r="17" spans="1:7" x14ac:dyDescent="0.35">
      <c r="A17" s="7"/>
      <c r="D17" s="13"/>
      <c r="F17" s="44">
        <f>B13*4</f>
        <v>0</v>
      </c>
      <c r="G17" s="44"/>
    </row>
    <row r="20" spans="1:7" x14ac:dyDescent="0.35">
      <c r="D20" s="1"/>
    </row>
    <row r="21" spans="1:7" x14ac:dyDescent="0.35">
      <c r="D21" s="49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&amp;L&amp;F</oddHeader>
    <oddFooter>&amp;LFane: &amp;A
Side &amp;P av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B66C-6AE3-46E8-86C7-D51EAD697112}">
  <dimension ref="A9:F20"/>
  <sheetViews>
    <sheetView tabSelected="1" zoomScale="120" zoomScaleNormal="120" workbookViewId="0">
      <selection activeCell="G10" sqref="G10"/>
    </sheetView>
  </sheetViews>
  <sheetFormatPr baseColWidth="10" defaultColWidth="11.453125" defaultRowHeight="14.5" x14ac:dyDescent="0.35"/>
  <cols>
    <col min="1" max="1" width="31.54296875" customWidth="1"/>
    <col min="2" max="2" width="7.54296875" customWidth="1"/>
    <col min="3" max="4" width="18.453125" customWidth="1"/>
  </cols>
  <sheetData>
    <row r="9" spans="1:6" ht="18.5" x14ac:dyDescent="0.45">
      <c r="A9" s="51" t="s">
        <v>58</v>
      </c>
      <c r="B9" s="23"/>
      <c r="C9" s="23"/>
      <c r="D9" s="23"/>
    </row>
    <row r="10" spans="1:6" ht="43.5" x14ac:dyDescent="0.35">
      <c r="A10" s="10" t="s">
        <v>59</v>
      </c>
      <c r="B10" s="10" t="s">
        <v>60</v>
      </c>
      <c r="C10" s="58" t="s">
        <v>61</v>
      </c>
      <c r="D10" s="5" t="s">
        <v>62</v>
      </c>
    </row>
    <row r="11" spans="1:6" x14ac:dyDescent="0.35">
      <c r="A11" t="s">
        <v>63</v>
      </c>
      <c r="B11" s="16">
        <v>1</v>
      </c>
      <c r="C11" s="16" t="s">
        <v>64</v>
      </c>
      <c r="D11" s="72">
        <f>Etableringskostnad!B4</f>
        <v>0</v>
      </c>
    </row>
    <row r="12" spans="1:6" x14ac:dyDescent="0.35">
      <c r="A12" t="s">
        <v>65</v>
      </c>
      <c r="B12" s="16">
        <v>1</v>
      </c>
      <c r="C12" s="72">
        <f>'Faste, løpende kostnader'!C8</f>
        <v>0</v>
      </c>
      <c r="D12" s="72">
        <f>C12*15</f>
        <v>0</v>
      </c>
    </row>
    <row r="13" spans="1:6" x14ac:dyDescent="0.35">
      <c r="A13" t="str">
        <f>'Variable kostnader'!A3</f>
        <v>Case 1 - strømforbruk</v>
      </c>
      <c r="B13" s="16">
        <v>1</v>
      </c>
      <c r="C13" s="72" t="str">
        <f>'Variable kostnader'!F5</f>
        <v/>
      </c>
      <c r="D13" s="72" t="e">
        <f>C13*15</f>
        <v>#VALUE!</v>
      </c>
      <c r="F13" s="52"/>
    </row>
    <row r="14" spans="1:6" x14ac:dyDescent="0.35">
      <c r="A14" t="str">
        <f>'Variable kostnader'!A9</f>
        <v>Case 2 - Timebaserte ytelser</v>
      </c>
      <c r="B14" s="16">
        <v>1</v>
      </c>
      <c r="C14" s="72">
        <f>'Variable kostnader'!E13</f>
        <v>0</v>
      </c>
      <c r="D14" s="72">
        <f>C14*15</f>
        <v>0</v>
      </c>
    </row>
    <row r="15" spans="1:6" x14ac:dyDescent="0.35">
      <c r="A15" t="str">
        <f>'Variable kostnader'!A16</f>
        <v xml:space="preserve">Case 3 - Smart Hands, jf. krav 4.3.8 </v>
      </c>
      <c r="B15" s="16">
        <v>1</v>
      </c>
      <c r="C15" s="72">
        <f>'Variable kostnader'!E20</f>
        <v>0</v>
      </c>
      <c r="D15" s="72">
        <f>C15*15</f>
        <v>0</v>
      </c>
    </row>
    <row r="16" spans="1:6" x14ac:dyDescent="0.35">
      <c r="A16" t="str">
        <f>Opsjon!A2</f>
        <v>Opsjon 1 - Økt strømkapasitet, jf. krav 10.1.1</v>
      </c>
      <c r="B16" s="54">
        <v>0.5</v>
      </c>
      <c r="C16" s="72" t="s">
        <v>64</v>
      </c>
      <c r="D16" s="72">
        <f>Opsjon!B3*B16</f>
        <v>0</v>
      </c>
    </row>
    <row r="17" spans="1:5" x14ac:dyDescent="0.35">
      <c r="A17" t="s">
        <v>66</v>
      </c>
      <c r="B17" s="54">
        <v>0.5</v>
      </c>
      <c r="C17" s="72" t="s">
        <v>64</v>
      </c>
      <c r="D17" s="72">
        <f>Opsjon!F17*B17</f>
        <v>0</v>
      </c>
    </row>
    <row r="18" spans="1:5" ht="29" x14ac:dyDescent="0.35">
      <c r="A18" s="20" t="s">
        <v>67</v>
      </c>
      <c r="B18" s="16">
        <v>1</v>
      </c>
      <c r="C18" s="72"/>
      <c r="D18" s="72"/>
    </row>
    <row r="19" spans="1:5" ht="29" x14ac:dyDescent="0.35">
      <c r="A19" s="24" t="s">
        <v>68</v>
      </c>
      <c r="B19" s="25"/>
      <c r="C19" s="25"/>
      <c r="D19" s="50" t="e">
        <f>SUM(D11:D18)</f>
        <v>#VALUE!</v>
      </c>
      <c r="E19" s="6"/>
    </row>
    <row r="20" spans="1:5" x14ac:dyDescent="0.35">
      <c r="D20" s="2"/>
    </row>
  </sheetData>
  <phoneticPr fontId="7" type="noConversion"/>
  <pageMargins left="0.70866141732283472" right="0.70866141732283472" top="0.74803149606299213" bottom="0.74803149606299213" header="0.31496062992125984" footer="0.31496062992125984"/>
  <pageSetup paperSize="0" orientation="portrait" r:id="rId1"/>
  <headerFooter>
    <oddFooter>&amp;LFane: &amp;A
Side &amp;P av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roperties xmlns="http://www.imanage.com/work/xmlschema">
  <documentid>SAKER!17849914.1</documentid>
  <senderid>LBE@SVW.NO</senderid>
  <senderemail>LBE@SVW.NO</senderemail>
  <lastmodified>2026-05-14T12:19:03.0000000+02:00</lastmodified>
  <database>SAKER</database>
</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6DFB720F45D743BB4DEC3EAB57DEFB" ma:contentTypeVersion="8" ma:contentTypeDescription="Opprett et nytt dokument." ma:contentTypeScope="" ma:versionID="f3017629c4fc572f21bd41dbd9cbcec0">
  <xsd:schema xmlns:xsd="http://www.w3.org/2001/XMLSchema" xmlns:xs="http://www.w3.org/2001/XMLSchema" xmlns:p="http://schemas.microsoft.com/office/2006/metadata/properties" xmlns:ns2="b89deb2c-ebbf-4768-b16b-abf091be036a" xmlns:ns3="0312c456-2b21-45b0-a5a9-6a6a4e66905d" targetNamespace="http://schemas.microsoft.com/office/2006/metadata/properties" ma:root="true" ma:fieldsID="8cd2fbfcce6541dd761d29f1a3dec006" ns2:_="" ns3:_="">
    <xsd:import namespace="b89deb2c-ebbf-4768-b16b-abf091be036a"/>
    <xsd:import namespace="0312c456-2b21-45b0-a5a9-6a6a4e6690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Beskrivelse" minOccurs="0"/>
                <xsd:element ref="ns2:Val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deb2c-ebbf-4768-b16b-abf091be0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eskrivelse" ma:index="14" nillable="true" ma:displayName="Beskrivelse" ma:internalName="Beskrivelse">
      <xsd:simpleType>
        <xsd:restriction base="dms:Note">
          <xsd:maxLength value="255"/>
        </xsd:restriction>
      </xsd:simpleType>
    </xsd:element>
    <xsd:element name="Valg" ma:index="15" nillable="true" ma:displayName="Valg" ma:internalName="Valg">
      <xsd:simpleType>
        <xsd:restriction base="dms:Choice">
          <xsd:enumeration value="Valg 1"/>
          <xsd:enumeration value="Valg 2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2c456-2b21-45b0-a5a9-6a6a4e66905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krivelse xmlns="b89deb2c-ebbf-4768-b16b-abf091be036a" xsi:nil="true"/>
    <Valg xmlns="b89deb2c-ebbf-4768-b16b-abf091be036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7BB230-547A-4F2D-9C2E-EF99D44F142E}">
  <ds:schemaRefs>
    <ds:schemaRef ds:uri="http://www.imanage.com/work/xmlschema"/>
  </ds:schemaRefs>
</ds:datastoreItem>
</file>

<file path=customXml/itemProps2.xml><?xml version="1.0" encoding="utf-8"?>
<ds:datastoreItem xmlns:ds="http://schemas.openxmlformats.org/officeDocument/2006/customXml" ds:itemID="{BCA66A4B-CF60-4676-8D90-002EC2F2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9deb2c-ebbf-4768-b16b-abf091be036a"/>
    <ds:schemaRef ds:uri="0312c456-2b21-45b0-a5a9-6a6a4e6690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968B17-A815-4E57-A8F6-9554D0675004}">
  <ds:schemaRefs>
    <ds:schemaRef ds:uri="http://schemas.microsoft.com/office/2006/metadata/properties"/>
    <ds:schemaRef ds:uri="http://schemas.microsoft.com/office/infopath/2007/PartnerControls"/>
    <ds:schemaRef ds:uri="b89deb2c-ebbf-4768-b16b-abf091be036a"/>
  </ds:schemaRefs>
</ds:datastoreItem>
</file>

<file path=customXml/itemProps4.xml><?xml version="1.0" encoding="utf-8"?>
<ds:datastoreItem xmlns:ds="http://schemas.openxmlformats.org/officeDocument/2006/customXml" ds:itemID="{7072F17C-18C8-4CC4-9914-D682B055E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2</vt:i4>
      </vt:variant>
    </vt:vector>
  </HeadingPairs>
  <TitlesOfParts>
    <vt:vector size="7" baseType="lpstr">
      <vt:lpstr>Etableringskostnad</vt:lpstr>
      <vt:lpstr>Faste, løpende kostnader</vt:lpstr>
      <vt:lpstr>Variable kostnader</vt:lpstr>
      <vt:lpstr>Opsjon</vt:lpstr>
      <vt:lpstr>Evalueringssummer</vt:lpstr>
      <vt:lpstr>'Faste, løpende kostnader'!Utskriftsområde</vt:lpstr>
      <vt:lpstr>'Variable kostnader'!Utskriftsområde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2026-01-16T13:56:41Z</dcterms:created>
  <dcterms:modified xsi:type="dcterms:W3CDTF">2026-05-31T12:43:02Z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5ac201-b699-4ae7-bdea-c385bd62f34e_Enabled">
    <vt:lpwstr>true</vt:lpwstr>
  </property>
  <property fmtid="{D5CDD505-2E9C-101B-9397-08002B2CF9AE}" pid="3" name="MSIP_Label_435ac201-b699-4ae7-bdea-c385bd62f34e_SetDate">
    <vt:lpwstr>2026-01-16T13:57:05Z</vt:lpwstr>
  </property>
  <property fmtid="{D5CDD505-2E9C-101B-9397-08002B2CF9AE}" pid="4" name="MSIP_Label_435ac201-b699-4ae7-bdea-c385bd62f34e_Method">
    <vt:lpwstr>Privileged</vt:lpwstr>
  </property>
  <property fmtid="{D5CDD505-2E9C-101B-9397-08002B2CF9AE}" pid="5" name="MSIP_Label_435ac201-b699-4ae7-bdea-c385bd62f34e_Name">
    <vt:lpwstr>Etatsintern</vt:lpwstr>
  </property>
  <property fmtid="{D5CDD505-2E9C-101B-9397-08002B2CF9AE}" pid="6" name="MSIP_Label_435ac201-b699-4ae7-bdea-c385bd62f34e_SiteId">
    <vt:lpwstr>c9b0d3b5-c035-4c08-8136-760ae8c28600</vt:lpwstr>
  </property>
  <property fmtid="{D5CDD505-2E9C-101B-9397-08002B2CF9AE}" pid="7" name="MSIP_Label_435ac201-b699-4ae7-bdea-c385bd62f34e_ActionId">
    <vt:lpwstr>8fefa520-a7ef-4f79-afac-a0233a8bc6ad</vt:lpwstr>
  </property>
  <property fmtid="{D5CDD505-2E9C-101B-9397-08002B2CF9AE}" pid="8" name="MSIP_Label_435ac201-b699-4ae7-bdea-c385bd62f34e_ContentBits">
    <vt:lpwstr>0</vt:lpwstr>
  </property>
  <property fmtid="{D5CDD505-2E9C-101B-9397-08002B2CF9AE}" pid="9" name="MSIP_Label_435ac201-b699-4ae7-bdea-c385bd62f34e_Tag">
    <vt:lpwstr>10, 0, 1, 1</vt:lpwstr>
  </property>
  <property fmtid="{D5CDD505-2E9C-101B-9397-08002B2CF9AE}" pid="10" name="MSIP_Label_6dd187b0-2192-4987-ad99-4fd4e2820825_Enabled">
    <vt:lpwstr>true</vt:lpwstr>
  </property>
  <property fmtid="{D5CDD505-2E9C-101B-9397-08002B2CF9AE}" pid="11" name="Order">
    <vt:r8>1875900</vt:r8>
  </property>
  <property fmtid="{D5CDD505-2E9C-101B-9397-08002B2CF9AE}" pid="12" name="MSIP_Label_6dd187b0-2192-4987-ad99-4fd4e2820825_SetDate">
    <vt:lpwstr>2024-04-25T10:46:06Z</vt:lpwstr>
  </property>
  <property fmtid="{D5CDD505-2E9C-101B-9397-08002B2CF9AE}" pid="13" name="MediaServiceImageTags">
    <vt:lpwstr/>
  </property>
  <property fmtid="{D5CDD505-2E9C-101B-9397-08002B2CF9AE}" pid="14" name="xd_ProgID">
    <vt:lpwstr/>
  </property>
  <property fmtid="{D5CDD505-2E9C-101B-9397-08002B2CF9AE}" pid="15" name="ContentTypeId">
    <vt:lpwstr>0x010100576DFB720F45D743BB4DEC3EAB57DEFB</vt:lpwstr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MSIP_Label_6dd187b0-2192-4987-ad99-4fd4e2820825_SiteId">
    <vt:lpwstr>c9b0d3b5-c035-4c08-8136-760ae8c28600</vt:lpwstr>
  </property>
  <property fmtid="{D5CDD505-2E9C-101B-9397-08002B2CF9AE}" pid="21" name="MSIP_Label_6dd187b0-2192-4987-ad99-4fd4e2820825_Method">
    <vt:lpwstr>Privileged</vt:lpwstr>
  </property>
  <property fmtid="{D5CDD505-2E9C-101B-9397-08002B2CF9AE}" pid="22" name="MSIP_Label_6dd187b0-2192-4987-ad99-4fd4e2820825_ActionId">
    <vt:lpwstr>b1030942-49be-4571-8382-744892d353dc</vt:lpwstr>
  </property>
  <property fmtid="{D5CDD505-2E9C-101B-9397-08002B2CF9AE}" pid="23" name="MSIP_Label_6dd187b0-2192-4987-ad99-4fd4e2820825_ContentBits">
    <vt:lpwstr>0</vt:lpwstr>
  </property>
  <property fmtid="{D5CDD505-2E9C-101B-9397-08002B2CF9AE}" pid="24" name="xd_Signature">
    <vt:bool>false</vt:bool>
  </property>
  <property fmtid="{D5CDD505-2E9C-101B-9397-08002B2CF9AE}" pid="25" name="MSIP_Label_6dd187b0-2192-4987-ad99-4fd4e2820825_Name">
    <vt:lpwstr>Etatsskjermet</vt:lpwstr>
  </property>
  <property fmtid="{D5CDD505-2E9C-101B-9397-08002B2CF9AE}" pid="26" name="WorkSiteReference">
    <vt:lpwstr>SAKER 17849914.1</vt:lpwstr>
  </property>
  <property fmtid="{D5CDD505-2E9C-101B-9397-08002B2CF9AE}" pid="27" name="WorkSiteClientNumber">
    <vt:lpwstr>63810</vt:lpwstr>
  </property>
  <property fmtid="{D5CDD505-2E9C-101B-9397-08002B2CF9AE}" pid="28" name="WorkSiteDatabase">
    <vt:lpwstr>SAKER</vt:lpwstr>
  </property>
  <property fmtid="{D5CDD505-2E9C-101B-9397-08002B2CF9AE}" pid="29" name="WorkSiteDocumentNumber">
    <vt:lpwstr>17849914.1</vt:lpwstr>
  </property>
  <property fmtid="{D5CDD505-2E9C-101B-9397-08002B2CF9AE}" pid="30" name="WorkSiteAuthor">
    <vt:lpwstr>ANT@SVW.NO</vt:lpwstr>
  </property>
  <property fmtid="{D5CDD505-2E9C-101B-9397-08002B2CF9AE}" pid="31" name="WorkSiteMatterNumber">
    <vt:lpwstr>63810557</vt:lpwstr>
  </property>
  <property fmtid="{D5CDD505-2E9C-101B-9397-08002B2CF9AE}" pid="32" name="Reference">
    <vt:lpwstr>63810557.17849914.1</vt:lpwstr>
  </property>
</Properties>
</file>